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255" windowHeight="5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35" i="1"/>
  <c r="L34"/>
  <c r="M34" s="1"/>
  <c r="K22"/>
  <c r="L32"/>
  <c r="M32" s="1"/>
  <c r="L30"/>
  <c r="M30" s="1"/>
  <c r="L28"/>
  <c r="M28" s="1"/>
  <c r="L26"/>
  <c r="M26" s="1"/>
  <c r="L24"/>
  <c r="M24" s="1"/>
  <c r="L7"/>
  <c r="I6"/>
  <c r="H6"/>
  <c r="L6" s="1"/>
  <c r="M6" s="1"/>
  <c r="K34"/>
  <c r="K33"/>
  <c r="L33" s="1"/>
  <c r="M33" s="1"/>
  <c r="K32"/>
  <c r="K31"/>
  <c r="L31" s="1"/>
  <c r="M31" s="1"/>
  <c r="K30"/>
  <c r="K29"/>
  <c r="L29" s="1"/>
  <c r="M29" s="1"/>
  <c r="K28"/>
  <c r="K27"/>
  <c r="L27" s="1"/>
  <c r="M27" s="1"/>
  <c r="K26"/>
  <c r="K25"/>
  <c r="L25" s="1"/>
  <c r="M25" s="1"/>
  <c r="K24"/>
  <c r="K23"/>
  <c r="L23" s="1"/>
  <c r="M23" s="1"/>
  <c r="J22"/>
  <c r="L22" s="1"/>
  <c r="M22" s="1"/>
  <c r="J21"/>
  <c r="J20"/>
  <c r="L20" s="1"/>
  <c r="M20" s="1"/>
  <c r="J19"/>
  <c r="J18"/>
  <c r="L18" s="1"/>
  <c r="M18" s="1"/>
  <c r="J17"/>
  <c r="L17" s="1"/>
  <c r="M17" s="1"/>
  <c r="O17" s="1"/>
  <c r="Q17" s="1"/>
  <c r="J12"/>
  <c r="H9"/>
  <c r="L9" s="1"/>
  <c r="I16"/>
  <c r="L16" s="1"/>
  <c r="J16"/>
  <c r="G15"/>
  <c r="H15"/>
  <c r="L15" s="1"/>
  <c r="I14"/>
  <c r="I13"/>
  <c r="L13" s="1"/>
  <c r="I12"/>
  <c r="L12" s="1"/>
  <c r="I10"/>
  <c r="I11"/>
  <c r="H14"/>
  <c r="G14"/>
  <c r="F14"/>
  <c r="E14"/>
  <c r="L14" s="1"/>
  <c r="E11"/>
  <c r="F11"/>
  <c r="L11" s="1"/>
  <c r="G11"/>
  <c r="H11"/>
  <c r="E10"/>
  <c r="L10" s="1"/>
  <c r="F10"/>
  <c r="G10"/>
  <c r="H10"/>
  <c r="I8"/>
  <c r="L8" s="1"/>
  <c r="I9"/>
  <c r="I7"/>
  <c r="I5"/>
  <c r="L5" s="1"/>
  <c r="M5" s="1"/>
  <c r="O5" s="1"/>
  <c r="Q5" s="1"/>
  <c r="L19" l="1"/>
  <c r="M19" s="1"/>
  <c r="O19" s="1"/>
  <c r="Q19" s="1"/>
  <c r="L21"/>
  <c r="M21" s="1"/>
  <c r="O21" s="1"/>
  <c r="Q21" s="1"/>
  <c r="M7"/>
  <c r="O7" s="1"/>
  <c r="Q7" s="1"/>
  <c r="L35"/>
  <c r="M11"/>
  <c r="O11" s="1"/>
  <c r="Q11" s="1"/>
  <c r="M14"/>
  <c r="O14" s="1"/>
  <c r="Q14" s="1"/>
  <c r="M8"/>
  <c r="O8" s="1"/>
  <c r="Q8" s="1"/>
  <c r="O33"/>
  <c r="Q33" s="1"/>
  <c r="O31"/>
  <c r="Q31" s="1"/>
  <c r="O29"/>
  <c r="Q29" s="1"/>
  <c r="O27"/>
  <c r="Q27" s="1"/>
  <c r="O25"/>
  <c r="Q25" s="1"/>
  <c r="O23"/>
  <c r="Q23" s="1"/>
  <c r="O34"/>
  <c r="Q34" s="1"/>
  <c r="O32"/>
  <c r="Q32" s="1"/>
  <c r="O30"/>
  <c r="Q30" s="1"/>
  <c r="O28"/>
  <c r="Q28" s="1"/>
  <c r="O26"/>
  <c r="Q26" s="1"/>
  <c r="O24"/>
  <c r="Q24" s="1"/>
  <c r="O22"/>
  <c r="Q22" s="1"/>
  <c r="O20"/>
  <c r="Q20" s="1"/>
  <c r="O18"/>
  <c r="Q18" s="1"/>
  <c r="M9"/>
  <c r="O9" s="1"/>
  <c r="Q9" s="1"/>
  <c r="M10"/>
  <c r="O10" s="1"/>
  <c r="Q10" s="1"/>
  <c r="M16"/>
  <c r="O16" s="1"/>
  <c r="Q16" s="1"/>
  <c r="M15"/>
  <c r="O15" s="1"/>
  <c r="Q15" s="1"/>
  <c r="M13"/>
  <c r="O13" s="1"/>
  <c r="Q13" s="1"/>
  <c r="O6" l="1"/>
  <c r="Q6" s="1"/>
  <c r="Q35" s="1"/>
  <c r="M12"/>
  <c r="O12" s="1"/>
  <c r="Q12" s="1"/>
  <c r="M35" l="1"/>
  <c r="O35"/>
</calcChain>
</file>

<file path=xl/sharedStrings.xml><?xml version="1.0" encoding="utf-8"?>
<sst xmlns="http://schemas.openxmlformats.org/spreadsheetml/2006/main" count="87" uniqueCount="75">
  <si>
    <t>30.09.2011 to 29.09.2012</t>
  </si>
  <si>
    <t>Max Balaji Hospital I.P. Extension</t>
  </si>
  <si>
    <t>MCD zonal Office Shahdara (south)</t>
  </si>
  <si>
    <t>02.04.2011 to 08.08.2012</t>
  </si>
  <si>
    <t>17.09.2011 to 16.09.2012</t>
  </si>
  <si>
    <t>Ramesh Park Part A</t>
  </si>
  <si>
    <t>01.06.2011 to 30.05.2012</t>
  </si>
  <si>
    <t>Ramesh Park Part B</t>
  </si>
  <si>
    <t>cross River Mall,Karkardooma</t>
  </si>
  <si>
    <t>Preet Vihar DDA Community Centre</t>
  </si>
  <si>
    <t>05.01.2007 to 04.01.2012</t>
  </si>
  <si>
    <t>Lalita Park</t>
  </si>
  <si>
    <t>30.09.2011 to 15.01.2012</t>
  </si>
  <si>
    <t>Under Flyover Shahdara</t>
  </si>
  <si>
    <t>11.09.2007 to 10.09.2012</t>
  </si>
  <si>
    <t>Swami Dayanand Hospital</t>
  </si>
  <si>
    <t>24.08.2009 to 23.08.2011</t>
  </si>
  <si>
    <t>ABD Block Dilshad Garden</t>
  </si>
  <si>
    <t>25.03.2011 to 24.03.2013</t>
  </si>
  <si>
    <t>Vikas Marg Near Bses Office</t>
  </si>
  <si>
    <t>27.12.2012 to 26.12.2013</t>
  </si>
  <si>
    <t>28.12.2012 to 27.12.2013</t>
  </si>
  <si>
    <t>06.12.2012 to 05.12.2013</t>
  </si>
  <si>
    <t>17.12.2012 to 16.12.2013</t>
  </si>
  <si>
    <t>17.12.2012 to 15.07.2014</t>
  </si>
  <si>
    <t>EDMC(HQ) Outside Area</t>
  </si>
  <si>
    <t>HIM Tata Motors Patparganj</t>
  </si>
  <si>
    <t>PWD Nursury Patparganj</t>
  </si>
  <si>
    <t>Around Rajiv Gandhi Hospial Tahirpur</t>
  </si>
  <si>
    <t>Under Flyover Mansarovar Park</t>
  </si>
  <si>
    <t xml:space="preserve">Archarya Niketna Market Mayur vihar </t>
  </si>
  <si>
    <t>MTNL Laxmi Nagar</t>
  </si>
  <si>
    <t>Commercial Complex Suraj Mal Vihar</t>
  </si>
  <si>
    <t>BSES Office Karkardooma</t>
  </si>
  <si>
    <t xml:space="preserve">Name of the Parking Site           </t>
  </si>
  <si>
    <t xml:space="preserve"> MLF in Rs.</t>
  </si>
  <si>
    <t>Last/Curent</t>
  </si>
  <si>
    <t>Parking Site Period</t>
  </si>
  <si>
    <t>Telephone Exchange Jhilmili IndustrialArea ,Dilshad Garden</t>
  </si>
  <si>
    <t xml:space="preserve">Kishan Kunj Adjoining in front of Shakarpur Thana </t>
  </si>
  <si>
    <t>Near Akshardham Metro Station Service Lane</t>
  </si>
  <si>
    <t>Jagparvesh Chandra Hosital , Shastri Park</t>
  </si>
  <si>
    <t>07.08.2007 to 06.08.2012</t>
  </si>
  <si>
    <t>Maruti Workshop ,Patparganj,Industrial Area</t>
  </si>
  <si>
    <t>Pandav Nagar Park Near Mother Dairy,Delhi</t>
  </si>
  <si>
    <t>Mayur Vihar Pocket C Phase -II DDA,main Market</t>
  </si>
  <si>
    <t>DDA Shopping Centre ,Rajdhani Enclave</t>
  </si>
  <si>
    <t>Northern India Engineering College Shastri Park</t>
  </si>
  <si>
    <t>06.05.2011 to 15.01.2013</t>
  </si>
  <si>
    <t>S.N.</t>
  </si>
  <si>
    <t>Gandhi Nagar Pusta</t>
  </si>
  <si>
    <t>01.06.2011 to 30.05.2013</t>
  </si>
  <si>
    <t>Revenue</t>
  </si>
  <si>
    <t>Payble</t>
  </si>
  <si>
    <t xml:space="preserve">Annual           Average </t>
  </si>
  <si>
    <t xml:space="preserve">Duty </t>
  </si>
  <si>
    <t>% of                 stamp</t>
  </si>
  <si>
    <t>2007-08</t>
  </si>
  <si>
    <t>2008-09</t>
  </si>
  <si>
    <t>2009-10</t>
  </si>
  <si>
    <t>2010-11</t>
  </si>
  <si>
    <t>2011-12</t>
  </si>
  <si>
    <t>2012-13</t>
  </si>
  <si>
    <t>2013-14</t>
  </si>
  <si>
    <t>Total Revenue generated</t>
  </si>
  <si>
    <t xml:space="preserve">        Revenue Generated During</t>
  </si>
  <si>
    <t>Stamp Duty</t>
  </si>
  <si>
    <t>Grand Total :</t>
  </si>
  <si>
    <t>14.01.2013 to13.01.14</t>
  </si>
  <si>
    <t>East Delhi Muncipal Corporation</t>
  </si>
  <si>
    <t>Total</t>
  </si>
  <si>
    <t>Registration fees payable</t>
  </si>
  <si>
    <t>Total S.D. + R.F. Payble</t>
  </si>
  <si>
    <r>
      <t xml:space="preserve">                                                                                          </t>
    </r>
    <r>
      <rPr>
        <b/>
        <i/>
        <sz val="10"/>
        <color theme="1"/>
        <rFont val="Calibri"/>
        <family val="2"/>
        <scheme val="minor"/>
      </rPr>
      <t xml:space="preserve"> Amount in Rs.</t>
    </r>
  </si>
  <si>
    <t>Annexure to Para 6.1(iii)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</si>
</sst>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1" fillId="0" borderId="1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/>
    <xf numFmtId="0" fontId="1" fillId="0" borderId="0" xfId="0" applyFont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0" fontId="8" fillId="0" borderId="0" xfId="0" applyFont="1"/>
    <xf numFmtId="164" fontId="7" fillId="0" borderId="3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" fillId="0" borderId="5" xfId="0" applyFont="1" applyBorder="1" applyAlignment="1"/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11" xfId="0" applyFont="1" applyBorder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7" fillId="0" borderId="12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/>
    <xf numFmtId="0" fontId="9" fillId="0" borderId="5" xfId="0" applyFont="1" applyBorder="1" applyAlignment="1"/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6" fillId="0" borderId="3" xfId="0" applyNumberFormat="1" applyFont="1" applyBorder="1" applyAlignment="1">
      <alignment horizontal="right"/>
    </xf>
    <xf numFmtId="1" fontId="6" fillId="0" borderId="5" xfId="0" applyNumberFormat="1" applyFont="1" applyBorder="1" applyAlignment="1">
      <alignment horizontal="right"/>
    </xf>
    <xf numFmtId="1" fontId="6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workbookViewId="0">
      <selection activeCell="O1" sqref="O1:R1"/>
    </sheetView>
  </sheetViews>
  <sheetFormatPr defaultRowHeight="12.75"/>
  <cols>
    <col min="1" max="1" width="3.28515625" style="1" customWidth="1"/>
    <col min="2" max="2" width="34.140625" style="1" customWidth="1"/>
    <col min="3" max="3" width="9.140625" style="1" customWidth="1"/>
    <col min="4" max="4" width="20.7109375" style="1" customWidth="1"/>
    <col min="5" max="5" width="6.7109375" style="1" hidden="1" customWidth="1"/>
    <col min="6" max="7" width="7" style="1" hidden="1" customWidth="1"/>
    <col min="8" max="8" width="8" style="1" hidden="1" customWidth="1"/>
    <col min="9" max="9" width="7.7109375" style="1" hidden="1" customWidth="1"/>
    <col min="10" max="11" width="7.42578125" style="1" hidden="1" customWidth="1"/>
    <col min="12" max="12" width="9.140625" style="1" customWidth="1"/>
    <col min="13" max="13" width="11.5703125" style="1" customWidth="1"/>
    <col min="14" max="14" width="6.42578125" style="3" customWidth="1"/>
    <col min="15" max="15" width="10.140625" style="27" customWidth="1"/>
    <col min="16" max="16" width="10.85546875" style="3" customWidth="1"/>
    <col min="17" max="17" width="10" style="1" customWidth="1"/>
    <col min="18" max="16384" width="9.140625" style="1"/>
  </cols>
  <sheetData>
    <row r="1" spans="1:18" ht="15.75">
      <c r="D1" s="29" t="s">
        <v>69</v>
      </c>
      <c r="O1" s="57" t="s">
        <v>74</v>
      </c>
      <c r="P1" s="57"/>
      <c r="Q1" s="57"/>
      <c r="R1" s="57"/>
    </row>
    <row r="2" spans="1:18" ht="15.75">
      <c r="D2" s="29"/>
      <c r="L2" s="44" t="s">
        <v>73</v>
      </c>
      <c r="M2" s="45"/>
      <c r="N2" s="47"/>
      <c r="O2" s="47"/>
      <c r="P2" s="33"/>
      <c r="Q2" s="46"/>
    </row>
    <row r="3" spans="1:18" ht="26.25" customHeight="1">
      <c r="A3" s="4"/>
      <c r="B3" s="5"/>
      <c r="C3" s="17" t="s">
        <v>36</v>
      </c>
      <c r="D3" s="50" t="s">
        <v>37</v>
      </c>
      <c r="E3" s="24" t="s">
        <v>65</v>
      </c>
      <c r="F3" s="25"/>
      <c r="G3" s="25"/>
      <c r="H3" s="25"/>
      <c r="I3" s="25"/>
      <c r="J3" s="25"/>
      <c r="K3" s="26"/>
      <c r="L3" s="48" t="s">
        <v>64</v>
      </c>
      <c r="M3" s="34" t="s">
        <v>54</v>
      </c>
      <c r="N3" s="34" t="s">
        <v>56</v>
      </c>
      <c r="O3" s="35" t="s">
        <v>66</v>
      </c>
      <c r="P3" s="55" t="s">
        <v>71</v>
      </c>
      <c r="Q3" s="55" t="s">
        <v>72</v>
      </c>
    </row>
    <row r="4" spans="1:18" s="2" customFormat="1" ht="12.75" customHeight="1">
      <c r="A4" s="6" t="s">
        <v>49</v>
      </c>
      <c r="B4" s="7" t="s">
        <v>34</v>
      </c>
      <c r="C4" s="18" t="s">
        <v>35</v>
      </c>
      <c r="D4" s="51"/>
      <c r="E4" s="8" t="s">
        <v>57</v>
      </c>
      <c r="F4" s="8" t="s">
        <v>58</v>
      </c>
      <c r="G4" s="8" t="s">
        <v>59</v>
      </c>
      <c r="H4" s="8" t="s">
        <v>60</v>
      </c>
      <c r="I4" s="8" t="s">
        <v>61</v>
      </c>
      <c r="J4" s="8" t="s">
        <v>62</v>
      </c>
      <c r="K4" s="23" t="s">
        <v>63</v>
      </c>
      <c r="L4" s="49"/>
      <c r="M4" s="20" t="s">
        <v>52</v>
      </c>
      <c r="N4" s="20" t="s">
        <v>55</v>
      </c>
      <c r="O4" s="36" t="s">
        <v>53</v>
      </c>
      <c r="P4" s="56"/>
      <c r="Q4" s="56"/>
    </row>
    <row r="5" spans="1:18">
      <c r="A5" s="4">
        <v>1</v>
      </c>
      <c r="B5" s="4" t="s">
        <v>1</v>
      </c>
      <c r="C5" s="9">
        <v>70700</v>
      </c>
      <c r="D5" s="9" t="s">
        <v>0</v>
      </c>
      <c r="E5" s="4">
        <v>0</v>
      </c>
      <c r="F5" s="4">
        <v>0</v>
      </c>
      <c r="G5" s="4">
        <v>0</v>
      </c>
      <c r="H5" s="4">
        <v>0</v>
      </c>
      <c r="I5" s="10">
        <f>C5*12</f>
        <v>848400</v>
      </c>
      <c r="J5" s="11">
        <v>0</v>
      </c>
      <c r="K5" s="11"/>
      <c r="L5" s="12">
        <f>SUM(E5:K5)</f>
        <v>848400</v>
      </c>
      <c r="M5" s="19">
        <f>L5</f>
        <v>848400</v>
      </c>
      <c r="N5" s="21">
        <v>2</v>
      </c>
      <c r="O5" s="37">
        <f>M5*2/100</f>
        <v>16968</v>
      </c>
      <c r="P5" s="40">
        <v>1000</v>
      </c>
      <c r="Q5" s="12">
        <f>SUM(O5:P5)</f>
        <v>17968</v>
      </c>
    </row>
    <row r="6" spans="1:18">
      <c r="A6" s="4">
        <v>2</v>
      </c>
      <c r="B6" s="4" t="s">
        <v>2</v>
      </c>
      <c r="C6" s="4">
        <v>21000</v>
      </c>
      <c r="D6" s="4" t="s">
        <v>3</v>
      </c>
      <c r="E6" s="4">
        <v>0</v>
      </c>
      <c r="F6" s="4">
        <v>0</v>
      </c>
      <c r="G6" s="4">
        <v>0</v>
      </c>
      <c r="H6" s="10">
        <f>C6*100/110*12</f>
        <v>229090.90909090912</v>
      </c>
      <c r="I6" s="10">
        <f>C6*4</f>
        <v>84000</v>
      </c>
      <c r="J6" s="11">
        <v>0</v>
      </c>
      <c r="K6" s="11"/>
      <c r="L6" s="12">
        <f t="shared" ref="L6:L22" si="0">SUM(E6:K6)</f>
        <v>313090.90909090912</v>
      </c>
      <c r="M6" s="19">
        <f>L6*12/16</f>
        <v>234818.18181818182</v>
      </c>
      <c r="N6" s="21">
        <v>2</v>
      </c>
      <c r="O6" s="37">
        <f t="shared" ref="O6:O34" si="1">M6*2/100</f>
        <v>4696.363636363636</v>
      </c>
      <c r="P6" s="40">
        <v>1000</v>
      </c>
      <c r="Q6" s="12">
        <f t="shared" ref="Q6:Q34" si="2">SUM(O6:P6)</f>
        <v>5696.363636363636</v>
      </c>
    </row>
    <row r="7" spans="1:18" ht="24">
      <c r="A7" s="4">
        <v>3</v>
      </c>
      <c r="B7" s="13" t="s">
        <v>38</v>
      </c>
      <c r="C7" s="4">
        <v>4485</v>
      </c>
      <c r="D7" s="4" t="s">
        <v>4</v>
      </c>
      <c r="E7" s="4">
        <v>0</v>
      </c>
      <c r="F7" s="4">
        <v>0</v>
      </c>
      <c r="G7" s="4">
        <v>0</v>
      </c>
      <c r="H7" s="4">
        <v>0</v>
      </c>
      <c r="I7" s="10">
        <f>C7*12</f>
        <v>53820</v>
      </c>
      <c r="J7" s="11">
        <v>0</v>
      </c>
      <c r="K7" s="11"/>
      <c r="L7" s="12">
        <f t="shared" si="0"/>
        <v>53820</v>
      </c>
      <c r="M7" s="19">
        <f>L7</f>
        <v>53820</v>
      </c>
      <c r="N7" s="21">
        <v>2</v>
      </c>
      <c r="O7" s="37">
        <f t="shared" si="1"/>
        <v>1076.4000000000001</v>
      </c>
      <c r="P7" s="40">
        <v>1000</v>
      </c>
      <c r="Q7" s="12">
        <f t="shared" si="2"/>
        <v>2076.4</v>
      </c>
    </row>
    <row r="8" spans="1:18">
      <c r="A8" s="4">
        <v>4</v>
      </c>
      <c r="B8" s="4" t="s">
        <v>5</v>
      </c>
      <c r="C8" s="4">
        <v>151000</v>
      </c>
      <c r="D8" s="4" t="s">
        <v>6</v>
      </c>
      <c r="E8" s="4">
        <v>0</v>
      </c>
      <c r="F8" s="4">
        <v>0</v>
      </c>
      <c r="G8" s="4">
        <v>0</v>
      </c>
      <c r="H8" s="4">
        <v>0</v>
      </c>
      <c r="I8" s="10">
        <f>C8*12</f>
        <v>1812000</v>
      </c>
      <c r="J8" s="11">
        <v>0</v>
      </c>
      <c r="K8" s="11"/>
      <c r="L8" s="12">
        <f t="shared" si="0"/>
        <v>1812000</v>
      </c>
      <c r="M8" s="19">
        <f>L8</f>
        <v>1812000</v>
      </c>
      <c r="N8" s="21">
        <v>2</v>
      </c>
      <c r="O8" s="37">
        <f t="shared" si="1"/>
        <v>36240</v>
      </c>
      <c r="P8" s="40">
        <v>1000</v>
      </c>
      <c r="Q8" s="12">
        <f t="shared" si="2"/>
        <v>37240</v>
      </c>
    </row>
    <row r="9" spans="1:18">
      <c r="A9" s="4">
        <v>5</v>
      </c>
      <c r="B9" s="4" t="s">
        <v>7</v>
      </c>
      <c r="C9" s="4">
        <v>151000</v>
      </c>
      <c r="D9" s="4" t="s">
        <v>51</v>
      </c>
      <c r="E9" s="4">
        <v>0</v>
      </c>
      <c r="F9" s="4">
        <v>0</v>
      </c>
      <c r="G9" s="4">
        <v>0</v>
      </c>
      <c r="H9" s="10">
        <f>C9*100/110*12</f>
        <v>1647272.7272727271</v>
      </c>
      <c r="I9" s="10">
        <f t="shared" ref="I9" si="3">C9*12</f>
        <v>1812000</v>
      </c>
      <c r="J9" s="11">
        <v>0</v>
      </c>
      <c r="K9" s="11"/>
      <c r="L9" s="12">
        <f t="shared" si="0"/>
        <v>3459272.7272727271</v>
      </c>
      <c r="M9" s="19">
        <f>L9*12/24</f>
        <v>1729636.3636363635</v>
      </c>
      <c r="N9" s="21">
        <v>2</v>
      </c>
      <c r="O9" s="37">
        <f t="shared" si="1"/>
        <v>34592.727272727272</v>
      </c>
      <c r="P9" s="40">
        <v>1000</v>
      </c>
      <c r="Q9" s="12">
        <f t="shared" si="2"/>
        <v>35592.727272727272</v>
      </c>
    </row>
    <row r="10" spans="1:18">
      <c r="A10" s="4">
        <v>6</v>
      </c>
      <c r="B10" s="4" t="s">
        <v>8</v>
      </c>
      <c r="C10" s="4">
        <v>83871</v>
      </c>
      <c r="D10" s="4" t="s">
        <v>42</v>
      </c>
      <c r="E10" s="11">
        <f>C10*100/110*100/110*100/110*100/110*12</f>
        <v>687420.25817908614</v>
      </c>
      <c r="F10" s="11">
        <f>C10*100/110*100/110*100/110*12</f>
        <v>756162.28399699472</v>
      </c>
      <c r="G10" s="11">
        <f>C10*100/110*100/110*12</f>
        <v>831778.51239669416</v>
      </c>
      <c r="H10" s="10">
        <f>C10*100/110*12</f>
        <v>914956.36363636353</v>
      </c>
      <c r="I10" s="11">
        <f>C10*12</f>
        <v>1006452</v>
      </c>
      <c r="J10" s="1">
        <v>0</v>
      </c>
      <c r="L10" s="12">
        <f t="shared" si="0"/>
        <v>4196769.4182091383</v>
      </c>
      <c r="M10" s="19">
        <f>L10*12/60</f>
        <v>839353.88364182762</v>
      </c>
      <c r="N10" s="21">
        <v>2</v>
      </c>
      <c r="O10" s="37">
        <f>M10*2/100</f>
        <v>16787.077672836553</v>
      </c>
      <c r="P10" s="40">
        <v>15</v>
      </c>
      <c r="Q10" s="12">
        <f t="shared" si="2"/>
        <v>16802.077672836553</v>
      </c>
    </row>
    <row r="11" spans="1:18">
      <c r="A11" s="4">
        <v>7</v>
      </c>
      <c r="B11" s="4" t="s">
        <v>9</v>
      </c>
      <c r="C11" s="4">
        <v>115230</v>
      </c>
      <c r="D11" s="4" t="s">
        <v>10</v>
      </c>
      <c r="E11" s="11">
        <f>C11*100/110*100/110*100/110*100/110*12</f>
        <v>944443.68554060534</v>
      </c>
      <c r="F11" s="11">
        <f>C11*100/110*100/110*100/110*12</f>
        <v>1038888.0540946657</v>
      </c>
      <c r="G11" s="11">
        <f>C11*100/110*100/110*12</f>
        <v>1142776.8595041321</v>
      </c>
      <c r="H11" s="11">
        <f>C11*100/110*12</f>
        <v>1257054.5454545454</v>
      </c>
      <c r="I11" s="10">
        <f>C11*12</f>
        <v>1382760</v>
      </c>
      <c r="J11" s="11">
        <v>0</v>
      </c>
      <c r="K11" s="11"/>
      <c r="L11" s="12">
        <f t="shared" si="0"/>
        <v>5765923.1445939485</v>
      </c>
      <c r="M11" s="19">
        <f>L11*12/60</f>
        <v>1153184.6289187898</v>
      </c>
      <c r="N11" s="21">
        <v>2</v>
      </c>
      <c r="O11" s="37">
        <f t="shared" si="1"/>
        <v>23063.692578375794</v>
      </c>
      <c r="P11" s="40">
        <v>15</v>
      </c>
      <c r="Q11" s="12">
        <f t="shared" si="2"/>
        <v>23078.692578375794</v>
      </c>
    </row>
    <row r="12" spans="1:18">
      <c r="A12" s="4">
        <v>8</v>
      </c>
      <c r="B12" s="4" t="s">
        <v>50</v>
      </c>
      <c r="C12" s="4">
        <v>301888</v>
      </c>
      <c r="D12" s="4" t="s">
        <v>48</v>
      </c>
      <c r="E12" s="11"/>
      <c r="F12" s="11"/>
      <c r="G12" s="11"/>
      <c r="H12" s="11"/>
      <c r="I12" s="11">
        <f>C12*100/110*12</f>
        <v>3293323.6363636362</v>
      </c>
      <c r="J12" s="11">
        <f>C12*8</f>
        <v>2415104</v>
      </c>
      <c r="K12" s="11"/>
      <c r="L12" s="12">
        <f t="shared" si="0"/>
        <v>5708427.6363636367</v>
      </c>
      <c r="M12" s="19">
        <f>L12*12/18</f>
        <v>3805618.4242424243</v>
      </c>
      <c r="N12" s="21">
        <v>2</v>
      </c>
      <c r="O12" s="37">
        <f t="shared" si="1"/>
        <v>76112.368484848485</v>
      </c>
      <c r="P12" s="40">
        <v>1000</v>
      </c>
      <c r="Q12" s="12">
        <f t="shared" si="2"/>
        <v>77112.368484848485</v>
      </c>
    </row>
    <row r="13" spans="1:18">
      <c r="A13" s="4">
        <v>9</v>
      </c>
      <c r="B13" s="4" t="s">
        <v>11</v>
      </c>
      <c r="C13" s="4">
        <v>72001</v>
      </c>
      <c r="D13" s="4" t="s">
        <v>12</v>
      </c>
      <c r="E13" s="11"/>
      <c r="F13" s="11"/>
      <c r="G13" s="11"/>
      <c r="H13" s="11">
        <v>0</v>
      </c>
      <c r="I13" s="11">
        <f>C13*4</f>
        <v>288004</v>
      </c>
      <c r="J13" s="16"/>
      <c r="K13" s="16"/>
      <c r="L13" s="12">
        <f t="shared" si="0"/>
        <v>288004</v>
      </c>
      <c r="M13" s="19">
        <f>L13</f>
        <v>288004</v>
      </c>
      <c r="N13" s="21">
        <v>2</v>
      </c>
      <c r="O13" s="37">
        <f t="shared" si="1"/>
        <v>5760.08</v>
      </c>
      <c r="P13" s="40">
        <v>1000</v>
      </c>
      <c r="Q13" s="12">
        <f t="shared" si="2"/>
        <v>6760.08</v>
      </c>
    </row>
    <row r="14" spans="1:18">
      <c r="A14" s="4">
        <v>10</v>
      </c>
      <c r="B14" s="4" t="s">
        <v>13</v>
      </c>
      <c r="C14" s="4">
        <v>36058</v>
      </c>
      <c r="D14" s="4" t="s">
        <v>14</v>
      </c>
      <c r="E14" s="11">
        <f>C14*100/110*100/110*100/110*100/110*12</f>
        <v>295537.19008264464</v>
      </c>
      <c r="F14" s="11">
        <f>C14*100/110*100/110*100/110*12</f>
        <v>325090.90909090912</v>
      </c>
      <c r="G14" s="11">
        <f>C14*100/110*100/110*12</f>
        <v>357600</v>
      </c>
      <c r="H14" s="10">
        <f>C14*100/110*12</f>
        <v>393360</v>
      </c>
      <c r="I14" s="11">
        <f>C14*12</f>
        <v>432696</v>
      </c>
      <c r="J14" s="16"/>
      <c r="L14" s="12">
        <f t="shared" si="0"/>
        <v>1804284.0991735538</v>
      </c>
      <c r="M14" s="19">
        <f>L14*12/60</f>
        <v>360856.8198347108</v>
      </c>
      <c r="N14" s="21">
        <v>2</v>
      </c>
      <c r="O14" s="37">
        <f t="shared" si="1"/>
        <v>7217.1363966942163</v>
      </c>
      <c r="P14" s="40">
        <v>15</v>
      </c>
      <c r="Q14" s="12">
        <f t="shared" si="2"/>
        <v>7232.1363966942163</v>
      </c>
    </row>
    <row r="15" spans="1:18">
      <c r="A15" s="4">
        <v>11</v>
      </c>
      <c r="B15" s="4" t="s">
        <v>15</v>
      </c>
      <c r="C15" s="4">
        <v>57529</v>
      </c>
      <c r="D15" s="4" t="s">
        <v>16</v>
      </c>
      <c r="E15" s="11"/>
      <c r="F15" s="11"/>
      <c r="G15" s="10">
        <f>C15*100/110*12</f>
        <v>627589.09090909094</v>
      </c>
      <c r="H15" s="11">
        <f>C15*12</f>
        <v>690348</v>
      </c>
      <c r="I15" s="11"/>
      <c r="J15" s="11"/>
      <c r="K15" s="11"/>
      <c r="L15" s="12">
        <f t="shared" si="0"/>
        <v>1317937.0909090908</v>
      </c>
      <c r="M15" s="19">
        <f>L15*12/24</f>
        <v>658968.54545454541</v>
      </c>
      <c r="N15" s="21">
        <v>2</v>
      </c>
      <c r="O15" s="37">
        <f t="shared" si="1"/>
        <v>13179.370909090909</v>
      </c>
      <c r="P15" s="40">
        <v>15</v>
      </c>
      <c r="Q15" s="12">
        <f t="shared" si="2"/>
        <v>13194.370909090909</v>
      </c>
    </row>
    <row r="16" spans="1:18">
      <c r="A16" s="4">
        <v>12</v>
      </c>
      <c r="B16" s="4" t="s">
        <v>17</v>
      </c>
      <c r="C16" s="4">
        <v>36788</v>
      </c>
      <c r="D16" s="4" t="s">
        <v>18</v>
      </c>
      <c r="E16" s="11"/>
      <c r="F16" s="11"/>
      <c r="G16" s="11"/>
      <c r="H16" s="11"/>
      <c r="I16" s="11">
        <f>C16*100/110*12</f>
        <v>401323.63636363635</v>
      </c>
      <c r="J16" s="11">
        <f>C16*12</f>
        <v>441456</v>
      </c>
      <c r="K16" s="11"/>
      <c r="L16" s="12">
        <f t="shared" si="0"/>
        <v>842779.63636363635</v>
      </c>
      <c r="M16" s="19">
        <f>L16*12/24</f>
        <v>421389.81818181818</v>
      </c>
      <c r="N16" s="21">
        <v>2</v>
      </c>
      <c r="O16" s="37">
        <f t="shared" si="1"/>
        <v>8427.7963636363638</v>
      </c>
      <c r="P16" s="40">
        <v>1000</v>
      </c>
      <c r="Q16" s="12">
        <f t="shared" si="2"/>
        <v>9427.7963636363638</v>
      </c>
    </row>
    <row r="17" spans="1:17">
      <c r="A17" s="4">
        <v>13</v>
      </c>
      <c r="B17" s="4" t="s">
        <v>19</v>
      </c>
      <c r="C17" s="4">
        <v>261200</v>
      </c>
      <c r="D17" s="4" t="s">
        <v>20</v>
      </c>
      <c r="E17" s="11"/>
      <c r="F17" s="11"/>
      <c r="G17" s="11"/>
      <c r="H17" s="11"/>
      <c r="I17" s="11">
        <v>0</v>
      </c>
      <c r="J17" s="11">
        <f>C17*12</f>
        <v>3134400</v>
      </c>
      <c r="K17" s="11"/>
      <c r="L17" s="12">
        <f t="shared" si="0"/>
        <v>3134400</v>
      </c>
      <c r="M17" s="19">
        <f>L17</f>
        <v>3134400</v>
      </c>
      <c r="N17" s="21">
        <v>2</v>
      </c>
      <c r="O17" s="37">
        <f t="shared" si="1"/>
        <v>62688</v>
      </c>
      <c r="P17" s="40">
        <v>1000</v>
      </c>
      <c r="Q17" s="12">
        <f t="shared" si="2"/>
        <v>63688</v>
      </c>
    </row>
    <row r="18" spans="1:17" ht="30" customHeight="1">
      <c r="A18" s="4">
        <v>14</v>
      </c>
      <c r="B18" s="13" t="s">
        <v>39</v>
      </c>
      <c r="C18" s="4">
        <v>104444</v>
      </c>
      <c r="D18" s="4" t="s">
        <v>21</v>
      </c>
      <c r="E18" s="11"/>
      <c r="F18" s="11"/>
      <c r="G18" s="11"/>
      <c r="H18" s="11"/>
      <c r="I18" s="11"/>
      <c r="J18" s="11">
        <f t="shared" ref="J18:J22" si="4">C18*12</f>
        <v>1253328</v>
      </c>
      <c r="K18" s="11"/>
      <c r="L18" s="12">
        <f t="shared" si="0"/>
        <v>1253328</v>
      </c>
      <c r="M18" s="19">
        <f t="shared" ref="M18:M21" si="5">L18</f>
        <v>1253328</v>
      </c>
      <c r="N18" s="21">
        <v>2</v>
      </c>
      <c r="O18" s="37">
        <f t="shared" si="1"/>
        <v>25066.560000000001</v>
      </c>
      <c r="P18" s="40">
        <v>1000</v>
      </c>
      <c r="Q18" s="12">
        <f t="shared" si="2"/>
        <v>26066.560000000001</v>
      </c>
    </row>
    <row r="19" spans="1:17" ht="24">
      <c r="A19" s="4">
        <v>15</v>
      </c>
      <c r="B19" s="13" t="s">
        <v>40</v>
      </c>
      <c r="C19" s="4">
        <v>55555</v>
      </c>
      <c r="D19" s="4" t="s">
        <v>22</v>
      </c>
      <c r="E19" s="11"/>
      <c r="F19" s="11"/>
      <c r="G19" s="11"/>
      <c r="H19" s="11"/>
      <c r="I19" s="11"/>
      <c r="J19" s="11">
        <f t="shared" si="4"/>
        <v>666660</v>
      </c>
      <c r="K19" s="11"/>
      <c r="L19" s="12">
        <f t="shared" si="0"/>
        <v>666660</v>
      </c>
      <c r="M19" s="19">
        <f t="shared" si="5"/>
        <v>666660</v>
      </c>
      <c r="N19" s="21">
        <v>2</v>
      </c>
      <c r="O19" s="37">
        <f t="shared" si="1"/>
        <v>13333.2</v>
      </c>
      <c r="P19" s="40">
        <v>1000</v>
      </c>
      <c r="Q19" s="12">
        <f t="shared" si="2"/>
        <v>14333.2</v>
      </c>
    </row>
    <row r="20" spans="1:17">
      <c r="A20" s="4">
        <v>16</v>
      </c>
      <c r="B20" s="13" t="s">
        <v>41</v>
      </c>
      <c r="C20" s="4">
        <v>35210</v>
      </c>
      <c r="D20" s="4" t="s">
        <v>22</v>
      </c>
      <c r="E20" s="11"/>
      <c r="F20" s="11"/>
      <c r="G20" s="11"/>
      <c r="H20" s="11"/>
      <c r="I20" s="11"/>
      <c r="J20" s="11">
        <f t="shared" si="4"/>
        <v>422520</v>
      </c>
      <c r="K20" s="11"/>
      <c r="L20" s="12">
        <f t="shared" si="0"/>
        <v>422520</v>
      </c>
      <c r="M20" s="19">
        <f t="shared" si="5"/>
        <v>422520</v>
      </c>
      <c r="N20" s="21">
        <v>2</v>
      </c>
      <c r="O20" s="37">
        <f t="shared" si="1"/>
        <v>8450.4</v>
      </c>
      <c r="P20" s="40">
        <v>1000</v>
      </c>
      <c r="Q20" s="12">
        <f t="shared" si="2"/>
        <v>9450.4</v>
      </c>
    </row>
    <row r="21" spans="1:17" ht="24">
      <c r="A21" s="4">
        <v>17</v>
      </c>
      <c r="B21" s="13" t="s">
        <v>43</v>
      </c>
      <c r="C21" s="4">
        <v>45000</v>
      </c>
      <c r="D21" s="4" t="s">
        <v>23</v>
      </c>
      <c r="E21" s="11"/>
      <c r="F21" s="11"/>
      <c r="G21" s="11"/>
      <c r="H21" s="11"/>
      <c r="I21" s="11"/>
      <c r="J21" s="11">
        <f t="shared" si="4"/>
        <v>540000</v>
      </c>
      <c r="K21" s="11"/>
      <c r="L21" s="12">
        <f t="shared" si="0"/>
        <v>540000</v>
      </c>
      <c r="M21" s="19">
        <f t="shared" si="5"/>
        <v>540000</v>
      </c>
      <c r="N21" s="21">
        <v>2</v>
      </c>
      <c r="O21" s="37">
        <f t="shared" si="1"/>
        <v>10800</v>
      </c>
      <c r="P21" s="40">
        <v>1000</v>
      </c>
      <c r="Q21" s="12">
        <f t="shared" si="2"/>
        <v>11800</v>
      </c>
    </row>
    <row r="22" spans="1:17" ht="24">
      <c r="A22" s="4">
        <v>18</v>
      </c>
      <c r="B22" s="13" t="s">
        <v>44</v>
      </c>
      <c r="C22" s="4">
        <v>8738</v>
      </c>
      <c r="D22" s="4" t="s">
        <v>24</v>
      </c>
      <c r="E22" s="11"/>
      <c r="F22" s="11"/>
      <c r="G22" s="11"/>
      <c r="H22" s="11"/>
      <c r="I22" s="11">
        <v>0</v>
      </c>
      <c r="J22" s="11">
        <f t="shared" si="4"/>
        <v>104856</v>
      </c>
      <c r="K22" s="11">
        <f>J22*1.1*7/12</f>
        <v>67282.600000000006</v>
      </c>
      <c r="L22" s="12">
        <f t="shared" si="0"/>
        <v>172138.6</v>
      </c>
      <c r="M22" s="19">
        <f>L22*12/19</f>
        <v>108719.1157894737</v>
      </c>
      <c r="N22" s="21">
        <v>2</v>
      </c>
      <c r="O22" s="37">
        <f t="shared" si="1"/>
        <v>2174.382315789474</v>
      </c>
      <c r="P22" s="40">
        <v>1000</v>
      </c>
      <c r="Q22" s="12">
        <f t="shared" si="2"/>
        <v>3174.382315789474</v>
      </c>
    </row>
    <row r="23" spans="1:17" ht="24">
      <c r="A23" s="4">
        <v>19</v>
      </c>
      <c r="B23" s="13" t="s">
        <v>45</v>
      </c>
      <c r="C23" s="4">
        <v>41000</v>
      </c>
      <c r="D23" s="4" t="s">
        <v>68</v>
      </c>
      <c r="E23" s="11"/>
      <c r="F23" s="11"/>
      <c r="G23" s="11"/>
      <c r="H23" s="11"/>
      <c r="I23" s="11"/>
      <c r="J23" s="16"/>
      <c r="K23" s="11">
        <f t="shared" ref="K23:K34" si="6">C23*12</f>
        <v>492000</v>
      </c>
      <c r="L23" s="12">
        <f t="shared" ref="L23:L34" si="7">SUM(E23:K23)</f>
        <v>492000</v>
      </c>
      <c r="M23" s="19">
        <f>L23/2</f>
        <v>246000</v>
      </c>
      <c r="N23" s="21">
        <v>2</v>
      </c>
      <c r="O23" s="37">
        <f t="shared" si="1"/>
        <v>4920</v>
      </c>
      <c r="P23" s="40">
        <v>1000</v>
      </c>
      <c r="Q23" s="12">
        <f t="shared" si="2"/>
        <v>5920</v>
      </c>
    </row>
    <row r="24" spans="1:17">
      <c r="A24" s="4">
        <v>20</v>
      </c>
      <c r="B24" s="4" t="s">
        <v>25</v>
      </c>
      <c r="C24" s="4">
        <v>83313</v>
      </c>
      <c r="D24" s="4" t="s">
        <v>68</v>
      </c>
      <c r="E24" s="11"/>
      <c r="F24" s="11"/>
      <c r="G24" s="11"/>
      <c r="H24" s="11"/>
      <c r="I24" s="11"/>
      <c r="J24" s="16"/>
      <c r="K24" s="11">
        <f t="shared" si="6"/>
        <v>999756</v>
      </c>
      <c r="L24" s="12">
        <f t="shared" si="7"/>
        <v>999756</v>
      </c>
      <c r="M24" s="19">
        <f t="shared" ref="M24:M34" si="8">L24/2</f>
        <v>499878</v>
      </c>
      <c r="N24" s="21">
        <v>2</v>
      </c>
      <c r="O24" s="37">
        <f t="shared" si="1"/>
        <v>9997.56</v>
      </c>
      <c r="P24" s="40">
        <v>1000</v>
      </c>
      <c r="Q24" s="12">
        <f t="shared" si="2"/>
        <v>10997.56</v>
      </c>
    </row>
    <row r="25" spans="1:17">
      <c r="A25" s="4">
        <v>21</v>
      </c>
      <c r="B25" s="4" t="s">
        <v>46</v>
      </c>
      <c r="C25" s="4">
        <v>51000</v>
      </c>
      <c r="D25" s="4" t="s">
        <v>68</v>
      </c>
      <c r="E25" s="11"/>
      <c r="F25" s="11"/>
      <c r="G25" s="11"/>
      <c r="H25" s="11"/>
      <c r="I25" s="11"/>
      <c r="J25" s="16"/>
      <c r="K25" s="11">
        <f t="shared" si="6"/>
        <v>612000</v>
      </c>
      <c r="L25" s="12">
        <f t="shared" si="7"/>
        <v>612000</v>
      </c>
      <c r="M25" s="19">
        <f t="shared" si="8"/>
        <v>306000</v>
      </c>
      <c r="N25" s="21">
        <v>2</v>
      </c>
      <c r="O25" s="37">
        <f t="shared" si="1"/>
        <v>6120</v>
      </c>
      <c r="P25" s="40">
        <v>1000</v>
      </c>
      <c r="Q25" s="12">
        <f t="shared" si="2"/>
        <v>7120</v>
      </c>
    </row>
    <row r="26" spans="1:17">
      <c r="A26" s="4">
        <v>22</v>
      </c>
      <c r="B26" s="4" t="s">
        <v>27</v>
      </c>
      <c r="C26" s="4">
        <v>51000</v>
      </c>
      <c r="D26" s="4" t="s">
        <v>68</v>
      </c>
      <c r="E26" s="11"/>
      <c r="F26" s="11"/>
      <c r="G26" s="11"/>
      <c r="H26" s="11"/>
      <c r="I26" s="11"/>
      <c r="J26" s="16"/>
      <c r="K26" s="11">
        <f t="shared" si="6"/>
        <v>612000</v>
      </c>
      <c r="L26" s="12">
        <f t="shared" si="7"/>
        <v>612000</v>
      </c>
      <c r="M26" s="19">
        <f t="shared" si="8"/>
        <v>306000</v>
      </c>
      <c r="N26" s="21">
        <v>2</v>
      </c>
      <c r="O26" s="37">
        <f t="shared" si="1"/>
        <v>6120</v>
      </c>
      <c r="P26" s="40">
        <v>1000</v>
      </c>
      <c r="Q26" s="12">
        <f t="shared" si="2"/>
        <v>7120</v>
      </c>
    </row>
    <row r="27" spans="1:17">
      <c r="A27" s="4">
        <v>23</v>
      </c>
      <c r="B27" s="4" t="s">
        <v>26</v>
      </c>
      <c r="C27" s="4">
        <v>31000</v>
      </c>
      <c r="D27" s="4" t="s">
        <v>68</v>
      </c>
      <c r="E27" s="11"/>
      <c r="F27" s="11"/>
      <c r="G27" s="11"/>
      <c r="H27" s="11"/>
      <c r="I27" s="11"/>
      <c r="J27" s="16"/>
      <c r="K27" s="11">
        <f t="shared" si="6"/>
        <v>372000</v>
      </c>
      <c r="L27" s="12">
        <f t="shared" si="7"/>
        <v>372000</v>
      </c>
      <c r="M27" s="19">
        <f t="shared" si="8"/>
        <v>186000</v>
      </c>
      <c r="N27" s="21">
        <v>2</v>
      </c>
      <c r="O27" s="37">
        <f t="shared" si="1"/>
        <v>3720</v>
      </c>
      <c r="P27" s="40">
        <v>1000</v>
      </c>
      <c r="Q27" s="12">
        <f t="shared" si="2"/>
        <v>4720</v>
      </c>
    </row>
    <row r="28" spans="1:17">
      <c r="A28" s="4">
        <v>24</v>
      </c>
      <c r="B28" s="4" t="s">
        <v>28</v>
      </c>
      <c r="C28" s="4">
        <v>13333</v>
      </c>
      <c r="D28" s="4" t="s">
        <v>68</v>
      </c>
      <c r="E28" s="11"/>
      <c r="F28" s="11"/>
      <c r="G28" s="11"/>
      <c r="H28" s="11"/>
      <c r="I28" s="11"/>
      <c r="J28" s="16"/>
      <c r="K28" s="11">
        <f t="shared" si="6"/>
        <v>159996</v>
      </c>
      <c r="L28" s="12">
        <f t="shared" si="7"/>
        <v>159996</v>
      </c>
      <c r="M28" s="19">
        <f t="shared" si="8"/>
        <v>79998</v>
      </c>
      <c r="N28" s="21">
        <v>2</v>
      </c>
      <c r="O28" s="37">
        <f t="shared" si="1"/>
        <v>1599.96</v>
      </c>
      <c r="P28" s="40">
        <v>1000</v>
      </c>
      <c r="Q28" s="12">
        <f t="shared" si="2"/>
        <v>2599.96</v>
      </c>
    </row>
    <row r="29" spans="1:17">
      <c r="A29" s="4">
        <v>25</v>
      </c>
      <c r="B29" s="4" t="s">
        <v>29</v>
      </c>
      <c r="C29" s="4">
        <v>111000</v>
      </c>
      <c r="D29" s="4" t="s">
        <v>68</v>
      </c>
      <c r="E29" s="11"/>
      <c r="F29" s="11"/>
      <c r="G29" s="11"/>
      <c r="H29" s="11"/>
      <c r="I29" s="11"/>
      <c r="J29" s="16"/>
      <c r="K29" s="11">
        <f t="shared" si="6"/>
        <v>1332000</v>
      </c>
      <c r="L29" s="12">
        <f t="shared" si="7"/>
        <v>1332000</v>
      </c>
      <c r="M29" s="19">
        <f t="shared" si="8"/>
        <v>666000</v>
      </c>
      <c r="N29" s="21">
        <v>2</v>
      </c>
      <c r="O29" s="37">
        <f t="shared" si="1"/>
        <v>13320</v>
      </c>
      <c r="P29" s="40">
        <v>1000</v>
      </c>
      <c r="Q29" s="12">
        <f t="shared" si="2"/>
        <v>14320</v>
      </c>
    </row>
    <row r="30" spans="1:17">
      <c r="A30" s="4">
        <v>26</v>
      </c>
      <c r="B30" s="4" t="s">
        <v>30</v>
      </c>
      <c r="C30" s="4">
        <v>55900</v>
      </c>
      <c r="D30" s="4" t="s">
        <v>68</v>
      </c>
      <c r="E30" s="11"/>
      <c r="F30" s="11"/>
      <c r="G30" s="11"/>
      <c r="H30" s="11"/>
      <c r="I30" s="11"/>
      <c r="J30" s="16"/>
      <c r="K30" s="11">
        <f t="shared" si="6"/>
        <v>670800</v>
      </c>
      <c r="L30" s="12">
        <f t="shared" si="7"/>
        <v>670800</v>
      </c>
      <c r="M30" s="19">
        <f t="shared" si="8"/>
        <v>335400</v>
      </c>
      <c r="N30" s="21">
        <v>2</v>
      </c>
      <c r="O30" s="37">
        <f t="shared" si="1"/>
        <v>6708</v>
      </c>
      <c r="P30" s="40">
        <v>1000</v>
      </c>
      <c r="Q30" s="12">
        <f t="shared" si="2"/>
        <v>7708</v>
      </c>
    </row>
    <row r="31" spans="1:17" ht="24">
      <c r="A31" s="4">
        <v>27</v>
      </c>
      <c r="B31" s="13" t="s">
        <v>47</v>
      </c>
      <c r="C31" s="4">
        <v>17100</v>
      </c>
      <c r="D31" s="4" t="s">
        <v>68</v>
      </c>
      <c r="E31" s="11"/>
      <c r="F31" s="11"/>
      <c r="G31" s="11"/>
      <c r="H31" s="11"/>
      <c r="I31" s="11"/>
      <c r="J31" s="16"/>
      <c r="K31" s="11">
        <f t="shared" si="6"/>
        <v>205200</v>
      </c>
      <c r="L31" s="12">
        <f t="shared" si="7"/>
        <v>205200</v>
      </c>
      <c r="M31" s="19">
        <f t="shared" si="8"/>
        <v>102600</v>
      </c>
      <c r="N31" s="21">
        <v>2</v>
      </c>
      <c r="O31" s="37">
        <f t="shared" si="1"/>
        <v>2052</v>
      </c>
      <c r="P31" s="40">
        <v>1000</v>
      </c>
      <c r="Q31" s="12">
        <f t="shared" si="2"/>
        <v>3052</v>
      </c>
    </row>
    <row r="32" spans="1:17">
      <c r="A32" s="4">
        <v>28</v>
      </c>
      <c r="B32" s="4" t="s">
        <v>31</v>
      </c>
      <c r="C32" s="4">
        <v>121000</v>
      </c>
      <c r="D32" s="4" t="s">
        <v>68</v>
      </c>
      <c r="E32" s="11"/>
      <c r="F32" s="11"/>
      <c r="G32" s="11"/>
      <c r="H32" s="11"/>
      <c r="I32" s="11"/>
      <c r="J32" s="16"/>
      <c r="K32" s="11">
        <f t="shared" si="6"/>
        <v>1452000</v>
      </c>
      <c r="L32" s="12">
        <f t="shared" si="7"/>
        <v>1452000</v>
      </c>
      <c r="M32" s="19">
        <f t="shared" si="8"/>
        <v>726000</v>
      </c>
      <c r="N32" s="21">
        <v>2</v>
      </c>
      <c r="O32" s="37">
        <f t="shared" si="1"/>
        <v>14520</v>
      </c>
      <c r="P32" s="40">
        <v>1000</v>
      </c>
      <c r="Q32" s="12">
        <f t="shared" si="2"/>
        <v>15520</v>
      </c>
    </row>
    <row r="33" spans="1:17">
      <c r="A33" s="4">
        <v>29</v>
      </c>
      <c r="B33" s="4" t="s">
        <v>32</v>
      </c>
      <c r="C33" s="4">
        <v>51111</v>
      </c>
      <c r="D33" s="4" t="s">
        <v>68</v>
      </c>
      <c r="E33" s="11"/>
      <c r="F33" s="11"/>
      <c r="G33" s="11"/>
      <c r="H33" s="11"/>
      <c r="I33" s="11"/>
      <c r="J33" s="16"/>
      <c r="K33" s="11">
        <f t="shared" si="6"/>
        <v>613332</v>
      </c>
      <c r="L33" s="12">
        <f t="shared" si="7"/>
        <v>613332</v>
      </c>
      <c r="M33" s="19">
        <f t="shared" si="8"/>
        <v>306666</v>
      </c>
      <c r="N33" s="21">
        <v>2</v>
      </c>
      <c r="O33" s="37">
        <f t="shared" si="1"/>
        <v>6133.32</v>
      </c>
      <c r="P33" s="40">
        <v>1000</v>
      </c>
      <c r="Q33" s="12">
        <f t="shared" si="2"/>
        <v>7133.32</v>
      </c>
    </row>
    <row r="34" spans="1:17" ht="13.5" thickBot="1">
      <c r="A34" s="4">
        <v>30</v>
      </c>
      <c r="B34" s="4" t="s">
        <v>33</v>
      </c>
      <c r="C34" s="4">
        <v>51600</v>
      </c>
      <c r="D34" s="4" t="s">
        <v>68</v>
      </c>
      <c r="E34" s="11"/>
      <c r="F34" s="11"/>
      <c r="G34" s="11"/>
      <c r="H34" s="11"/>
      <c r="I34" s="11"/>
      <c r="J34" s="16"/>
      <c r="K34" s="11">
        <f t="shared" si="6"/>
        <v>619200</v>
      </c>
      <c r="L34" s="12">
        <f t="shared" si="7"/>
        <v>619200</v>
      </c>
      <c r="M34" s="19">
        <f t="shared" si="8"/>
        <v>309600</v>
      </c>
      <c r="N34" s="31">
        <v>2</v>
      </c>
      <c r="O34" s="38">
        <f t="shared" si="1"/>
        <v>6192</v>
      </c>
      <c r="P34" s="40">
        <v>1000</v>
      </c>
      <c r="Q34" s="42">
        <f t="shared" si="2"/>
        <v>7192</v>
      </c>
    </row>
    <row r="35" spans="1:17" ht="15.75" thickBot="1">
      <c r="A35" s="14"/>
      <c r="B35" s="14"/>
      <c r="C35" s="14"/>
      <c r="D35" s="14"/>
      <c r="E35" s="15"/>
      <c r="F35" s="15"/>
      <c r="G35" s="15"/>
      <c r="H35" s="15"/>
      <c r="I35" s="52" t="s">
        <v>67</v>
      </c>
      <c r="J35" s="53"/>
      <c r="K35" s="54"/>
      <c r="L35" s="28">
        <f>SUM(L5:L34)</f>
        <v>40740039.261976644</v>
      </c>
      <c r="M35" s="30">
        <f>SUM(M5:M34)</f>
        <v>22401819.781518131</v>
      </c>
      <c r="N35" s="32" t="s">
        <v>70</v>
      </c>
      <c r="O35" s="39">
        <f>SUM(O5:O34)</f>
        <v>448036.39563036273</v>
      </c>
      <c r="P35" s="41">
        <f t="shared" ref="P35:Q35" si="9">SUM(P5:P34)</f>
        <v>26060</v>
      </c>
      <c r="Q35" s="43">
        <f t="shared" si="9"/>
        <v>474096.39563036273</v>
      </c>
    </row>
    <row r="36" spans="1:17">
      <c r="N36" s="22"/>
    </row>
    <row r="44" spans="1:17">
      <c r="M44" s="3"/>
    </row>
  </sheetData>
  <mergeCells count="6">
    <mergeCell ref="O1:R1"/>
    <mergeCell ref="L3:L4"/>
    <mergeCell ref="D3:D4"/>
    <mergeCell ref="I35:K35"/>
    <mergeCell ref="P3:P4"/>
    <mergeCell ref="Q3:Q4"/>
  </mergeCells>
  <pageMargins left="1.21" right="0" top="0.75" bottom="0.75" header="0.3" footer="0.3"/>
  <pageSetup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 3</dc:creator>
  <cp:lastModifiedBy>EDP</cp:lastModifiedBy>
  <cp:lastPrinted>2013-08-08T17:18:15Z</cp:lastPrinted>
  <dcterms:created xsi:type="dcterms:W3CDTF">2013-06-24T09:01:18Z</dcterms:created>
  <dcterms:modified xsi:type="dcterms:W3CDTF">2013-11-14T06:44:28Z</dcterms:modified>
</cp:coreProperties>
</file>